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7790" activeTab="1"/>
  </bookViews>
  <sheets>
    <sheet name="السجل العام" sheetId="5" r:id="rId1"/>
    <sheet name="الفواتير" sheetId="2" r:id="rId2"/>
    <sheet name="البيانات" sheetId="4" r:id="rId3"/>
  </sheets>
  <definedNames>
    <definedName name="dddd">'السجل العام'!$A$4:$K$37</definedName>
    <definedName name="_xlnm.Print_Area" localSheetId="1">الفواتير!$A$1:$J$39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 a="1"/>
  <c r="H16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15" i="2" a="1"/>
  <c r="B15" i="2" s="1"/>
  <c r="B22" i="2" s="1"/>
  <c r="C16" i="2" l="1" a="1"/>
  <c r="C16" i="2" s="1"/>
  <c r="D16" i="2" a="1"/>
  <c r="D16" i="2" s="1"/>
  <c r="F16" i="2" a="1"/>
  <c r="F16" i="2" s="1"/>
  <c r="G16" i="2" a="1"/>
  <c r="G16" i="2" s="1"/>
  <c r="I16" i="2" a="1"/>
  <c r="I16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I15" i="2" a="1"/>
  <c r="I15" i="2" s="1"/>
  <c r="H15" i="2" a="1"/>
  <c r="H15" i="2" s="1"/>
  <c r="G15" i="2" a="1"/>
  <c r="G15" i="2" s="1"/>
  <c r="F15" i="2" a="1"/>
  <c r="F15" i="2" s="1"/>
  <c r="D15" i="2" a="1"/>
  <c r="D15" i="2" s="1"/>
  <c r="C15" i="2" a="1"/>
  <c r="C15" i="2" s="1"/>
  <c r="D12" i="2" l="1"/>
  <c r="D22" i="2"/>
  <c r="C22" i="2"/>
  <c r="G22" i="2" s="1"/>
  <c r="A6" i="5"/>
  <c r="A7" i="5"/>
  <c r="A8" i="5"/>
  <c r="A9" i="5" s="1"/>
  <c r="A10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5" i="5"/>
  <c r="A11" i="5" l="1"/>
  <c r="A28" i="2"/>
  <c r="I6" i="5"/>
  <c r="I10" i="2" l="1"/>
  <c r="G37" i="5"/>
  <c r="I36" i="5"/>
  <c r="C36" i="5"/>
  <c r="I35" i="5"/>
  <c r="C35" i="5"/>
  <c r="I34" i="5"/>
  <c r="C34" i="5"/>
  <c r="I33" i="5"/>
  <c r="C33" i="5"/>
  <c r="I32" i="5"/>
  <c r="C32" i="5"/>
  <c r="I31" i="5"/>
  <c r="C31" i="5"/>
  <c r="I30" i="5"/>
  <c r="C30" i="5"/>
  <c r="I29" i="5"/>
  <c r="C29" i="5"/>
  <c r="I28" i="5"/>
  <c r="C28" i="5"/>
  <c r="I27" i="5"/>
  <c r="C27" i="5"/>
  <c r="I26" i="5"/>
  <c r="C26" i="5"/>
  <c r="I25" i="5"/>
  <c r="C25" i="5"/>
  <c r="I24" i="5"/>
  <c r="C24" i="5"/>
  <c r="I23" i="5"/>
  <c r="C23" i="5"/>
  <c r="I22" i="5"/>
  <c r="C22" i="5"/>
  <c r="I21" i="5"/>
  <c r="C21" i="5"/>
  <c r="I20" i="5"/>
  <c r="C20" i="5"/>
  <c r="I19" i="5"/>
  <c r="C19" i="5"/>
  <c r="I18" i="5"/>
  <c r="C18" i="5"/>
  <c r="I17" i="5"/>
  <c r="C17" i="5"/>
  <c r="I16" i="5"/>
  <c r="C16" i="5"/>
  <c r="I15" i="5"/>
  <c r="C15" i="5"/>
  <c r="I14" i="5"/>
  <c r="C14" i="5"/>
  <c r="I13" i="5"/>
  <c r="C13" i="5"/>
  <c r="I12" i="5"/>
  <c r="C12" i="5"/>
  <c r="I11" i="5"/>
  <c r="C11" i="5"/>
  <c r="I10" i="5"/>
  <c r="C10" i="5"/>
  <c r="I9" i="5"/>
  <c r="C9" i="5"/>
  <c r="I8" i="5"/>
  <c r="C8" i="5"/>
  <c r="E16" i="2" s="1" a="1"/>
  <c r="E16" i="2" s="1"/>
  <c r="I7" i="5"/>
  <c r="C7" i="5"/>
  <c r="C6" i="5"/>
  <c r="I5" i="5"/>
  <c r="C5" i="5"/>
  <c r="E15" i="2" s="1" a="1"/>
  <c r="E15" i="2" s="1"/>
</calcChain>
</file>

<file path=xl/sharedStrings.xml><?xml version="1.0" encoding="utf-8"?>
<sst xmlns="http://schemas.openxmlformats.org/spreadsheetml/2006/main" count="88" uniqueCount="72">
  <si>
    <t>العربون</t>
  </si>
  <si>
    <t>ملاحظة</t>
  </si>
  <si>
    <t>إسم الزبونة</t>
  </si>
  <si>
    <t>اسم المستلم</t>
  </si>
  <si>
    <t>السعر</t>
  </si>
  <si>
    <t>وقت الحجز</t>
  </si>
  <si>
    <t>الرقم</t>
  </si>
  <si>
    <t>الباقي</t>
  </si>
  <si>
    <t>صالون لمسات مخملية</t>
  </si>
  <si>
    <t>الهاتف</t>
  </si>
  <si>
    <t>إجمالي الدخل</t>
  </si>
  <si>
    <t>الخدمة المطلوبة</t>
  </si>
  <si>
    <t>تساريح الشعر</t>
  </si>
  <si>
    <t>الصبغة ( تلوين الشعر )</t>
  </si>
  <si>
    <t xml:space="preserve">علاجات الشعر </t>
  </si>
  <si>
    <t>المكياج</t>
  </si>
  <si>
    <t>علاجات البشرة</t>
  </si>
  <si>
    <t>علاجات الجسم</t>
  </si>
  <si>
    <t>الأظافر</t>
  </si>
  <si>
    <t>الحف ( إزالة الشعر بالخيط )</t>
  </si>
  <si>
    <t>خدمات الصالون</t>
  </si>
  <si>
    <t>موظفات الصالون</t>
  </si>
  <si>
    <t>أمل الأخزمية</t>
  </si>
  <si>
    <t>عنود الأخزمية</t>
  </si>
  <si>
    <t>هاجر الرحبية</t>
  </si>
  <si>
    <t>زليخه الهندية</t>
  </si>
  <si>
    <t>السشوار والقص والغسيل و البخار</t>
  </si>
  <si>
    <t>إزالة الشعر ( حلاوة )</t>
  </si>
  <si>
    <t>نقش حنا</t>
  </si>
  <si>
    <t>التاريخ</t>
  </si>
  <si>
    <t>العامرات</t>
  </si>
  <si>
    <t xml:space="preserve">هاتف : </t>
  </si>
  <si>
    <t>فاكس</t>
  </si>
  <si>
    <t>Al_Amerat</t>
  </si>
  <si>
    <t>Tel :</t>
  </si>
  <si>
    <t>Fax</t>
  </si>
  <si>
    <t>فاتورة نقدية</t>
  </si>
  <si>
    <t>رقم الزبون :</t>
  </si>
  <si>
    <t>Customer No :</t>
  </si>
  <si>
    <t>الفاضلة / السيدة :</t>
  </si>
  <si>
    <t>المبلغ</t>
  </si>
  <si>
    <t>Amount</t>
  </si>
  <si>
    <t>أمينة الصندق</t>
  </si>
  <si>
    <t>Cashier</t>
  </si>
  <si>
    <t>المشرفة</t>
  </si>
  <si>
    <t>Supervisor</t>
  </si>
  <si>
    <t>deposit</t>
  </si>
  <si>
    <t>The rest</t>
  </si>
  <si>
    <t xml:space="preserve"> booking</t>
  </si>
  <si>
    <t>Mis / Mrs :</t>
  </si>
  <si>
    <t>CASH INVOICE</t>
  </si>
  <si>
    <t>LAMASAT MAKHMALIA SALON</t>
  </si>
  <si>
    <t xml:space="preserve">  ريال عماني</t>
  </si>
  <si>
    <t>سوسن</t>
  </si>
  <si>
    <t>بدي كير - كوافير-نقش</t>
  </si>
  <si>
    <t>لم تحضر</t>
  </si>
  <si>
    <t>fadi</t>
  </si>
  <si>
    <t>;ldg</t>
  </si>
  <si>
    <t>Officena</t>
  </si>
  <si>
    <t>adel</t>
  </si>
  <si>
    <t>frr</t>
  </si>
  <si>
    <t>gh</t>
  </si>
  <si>
    <t>ewe</t>
  </si>
  <si>
    <t>u</t>
  </si>
  <si>
    <t>Gjgfgh</t>
  </si>
  <si>
    <t>l;'</t>
  </si>
  <si>
    <t>]\lklk</t>
  </si>
  <si>
    <t>iuyr</t>
  </si>
  <si>
    <t>الخدمة
 المطلوبة</t>
  </si>
  <si>
    <t>notes</t>
  </si>
  <si>
    <t>حضرت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</si>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</sst>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[$-1000409]h:mm\ AM/PM;@"/>
    <numFmt numFmtId="166" formatCode="[=0]&quot;&quot;;General"/>
  </numFmts>
  <fonts count="11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1"/>
      <color rgb="FFC00000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u/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shrinkToFit="1" readingOrder="2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shrinkToFit="1" readingOrder="2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shrinkToFit="1" readingOrder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 readingOrder="2"/>
    </xf>
    <xf numFmtId="0" fontId="2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 readingOrder="2"/>
    </xf>
    <xf numFmtId="0" fontId="8" fillId="0" borderId="2" xfId="0" applyNumberFormat="1" applyFont="1" applyBorder="1" applyAlignment="1">
      <alignment horizontal="center" vertical="center" shrinkToFit="1" readingOrder="2"/>
    </xf>
    <xf numFmtId="14" fontId="8" fillId="0" borderId="2" xfId="0" applyNumberFormat="1" applyFont="1" applyBorder="1" applyAlignment="1">
      <alignment horizontal="center" vertical="center" shrinkToFit="1" readingOrder="2"/>
    </xf>
    <xf numFmtId="0" fontId="8" fillId="0" borderId="3" xfId="0" applyFont="1" applyBorder="1" applyAlignment="1">
      <alignment horizontal="center" vertical="center" shrinkToFit="1" readingOrder="2"/>
    </xf>
    <xf numFmtId="0" fontId="2" fillId="3" borderId="8" xfId="0" applyFont="1" applyFill="1" applyBorder="1" applyAlignment="1">
      <alignment horizontal="center" vertical="center"/>
    </xf>
    <xf numFmtId="14" fontId="8" fillId="0" borderId="8" xfId="0" applyNumberFormat="1" applyFont="1" applyBorder="1" applyAlignment="1">
      <alignment horizontal="center" vertical="center" shrinkToFit="1" readingOrder="2"/>
    </xf>
    <xf numFmtId="0" fontId="8" fillId="0" borderId="8" xfId="0" applyFont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shrinkToFit="1" readingOrder="2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6" fillId="0" borderId="0" xfId="1" quotePrefix="1" applyNumberFormat="1" applyFont="1" applyAlignment="1">
      <alignment horizontal="center" vertical="center" shrinkToFit="1" readingOrder="2"/>
    </xf>
    <xf numFmtId="14" fontId="0" fillId="0" borderId="0" xfId="0" applyNumberFormat="1" applyAlignment="1">
      <alignment horizontal="center" vertical="center" shrinkToFit="1"/>
    </xf>
    <xf numFmtId="14" fontId="6" fillId="0" borderId="0" xfId="1" quotePrefix="1" applyNumberFormat="1" applyFont="1" applyBorder="1" applyAlignment="1">
      <alignment horizontal="center" vertical="center" shrinkToFit="1" readingOrder="2"/>
    </xf>
    <xf numFmtId="14" fontId="0" fillId="0" borderId="0" xfId="0" applyNumberForma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 readingOrder="2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 shrinkToFit="1" readingOrder="2"/>
    </xf>
    <xf numFmtId="0" fontId="9" fillId="0" borderId="0" xfId="0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Continuous" vertical="center"/>
    </xf>
    <xf numFmtId="0" fontId="0" fillId="0" borderId="18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9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right" vertical="center" shrinkToFit="1" readingOrder="2"/>
    </xf>
    <xf numFmtId="0" fontId="2" fillId="0" borderId="7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shrinkToFit="1" readingOrder="2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shrinkToFit="1" readingOrder="2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">
    <dxf>
      <numFmt numFmtId="1" formatCode="0"/>
    </dxf>
  </dxfs>
  <tableStyles count="0" defaultTableStyle="TableStyleMedium2" defaultPivotStyle="PivotStyleLight16"/>
  <colors>
    <mruColors>
      <color rgb="FFFFCCFF"/>
      <color rgb="FFFCE4D6"/>
      <color rgb="FFFFCCCC"/>
      <color rgb="FFFF6699"/>
      <color rgb="FFC7A1E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7</xdr:col>
      <xdr:colOff>66675</xdr:colOff>
      <xdr:row>1</xdr:row>
      <xdr:rowOff>161925</xdr:rowOff>
    </xdr:to>
    <xdr:sp macro="" textlink="">
      <xdr:nvSpPr>
        <xdr:cNvPr id="2" name="شريط إلى الأعلى 1"/>
        <xdr:cNvSpPr/>
      </xdr:nvSpPr>
      <xdr:spPr>
        <a:xfrm>
          <a:off x="11232051450" y="0"/>
          <a:ext cx="2990850" cy="419100"/>
        </a:xfrm>
        <a:prstGeom prst="ribbon2">
          <a:avLst>
            <a:gd name="adj1" fmla="val 16667"/>
            <a:gd name="adj2" fmla="val 60046"/>
          </a:avLst>
        </a:prstGeom>
        <a:solidFill>
          <a:srgbClr val="FFCCFF"/>
        </a:solidFill>
        <a:effectLst>
          <a:glow rad="63500">
            <a:schemeClr val="accent3">
              <a:satMod val="175000"/>
              <a:alpha val="40000"/>
            </a:schemeClr>
          </a:glow>
          <a:innerShdw blurRad="114300">
            <a:prstClr val="black"/>
          </a:innerShdw>
        </a:effectLst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OM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صالون لمسات مخملية</a:t>
          </a:r>
          <a:endParaRPr lang="ar-OM" sz="1600">
            <a:solidFill>
              <a:srgbClr val="00206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7"/>
  <sheetViews>
    <sheetView rightToLeft="1" workbookViewId="0">
      <selection activeCell="B2" sqref="B2"/>
    </sheetView>
  </sheetViews>
  <sheetFormatPr defaultRowHeight="14.5"/>
  <cols>
    <col min="1" max="1" width="9.81640625" customWidth="1"/>
    <col min="2" max="2" width="16.26953125" customWidth="1"/>
    <col min="4" max="5" width="9" bestFit="1" customWidth="1"/>
    <col min="6" max="6" width="28.54296875" customWidth="1"/>
    <col min="7" max="7" width="4.81640625" customWidth="1"/>
    <col min="8" max="8" width="6" customWidth="1"/>
    <col min="9" max="9" width="4.81640625" customWidth="1"/>
    <col min="10" max="10" width="11.54296875" customWidth="1"/>
    <col min="11" max="11" width="23.54296875" customWidth="1"/>
  </cols>
  <sheetData>
    <row r="1" spans="1:11" ht="21">
      <c r="D1" s="7"/>
      <c r="E1" s="13"/>
      <c r="F1" s="13"/>
      <c r="G1" s="13"/>
      <c r="H1" s="13"/>
      <c r="I1" s="13"/>
      <c r="J1" s="7"/>
    </row>
    <row r="4" spans="1:11" ht="20.25" customHeight="1">
      <c r="A4" s="14" t="s">
        <v>6</v>
      </c>
      <c r="B4" s="19" t="s">
        <v>2</v>
      </c>
      <c r="C4" s="26" t="s">
        <v>29</v>
      </c>
      <c r="D4" s="21" t="s">
        <v>9</v>
      </c>
      <c r="E4" s="14" t="s">
        <v>5</v>
      </c>
      <c r="F4" s="14" t="s">
        <v>11</v>
      </c>
      <c r="G4" s="14" t="s">
        <v>4</v>
      </c>
      <c r="H4" s="19" t="s">
        <v>0</v>
      </c>
      <c r="I4" s="26" t="s">
        <v>7</v>
      </c>
      <c r="J4" s="26" t="s">
        <v>3</v>
      </c>
      <c r="K4" s="21" t="s">
        <v>1</v>
      </c>
    </row>
    <row r="5" spans="1:11">
      <c r="A5" s="47">
        <f>IF(B5="","",IF(COUNTIF($B$5:B5,B5)=1,MAX($A$4:A4)+1,MATCH(B5,$B$4:B4,0)-1))</f>
        <v>1</v>
      </c>
      <c r="B5" s="23" t="s">
        <v>53</v>
      </c>
      <c r="C5" s="27">
        <f ca="1">IF(B5&lt;&gt;"",NOW(),"")</f>
        <v>42665.711409837961</v>
      </c>
      <c r="D5" s="25">
        <v>12345678</v>
      </c>
      <c r="E5" s="15">
        <v>0.39583333333333331</v>
      </c>
      <c r="F5" s="11" t="s">
        <v>54</v>
      </c>
      <c r="G5" s="10">
        <v>66</v>
      </c>
      <c r="H5" s="20">
        <v>14</v>
      </c>
      <c r="I5" s="28">
        <f>(G5-H5)</f>
        <v>52</v>
      </c>
      <c r="J5" s="28" t="s">
        <v>25</v>
      </c>
      <c r="K5" s="22" t="s">
        <v>55</v>
      </c>
    </row>
    <row r="6" spans="1:11">
      <c r="A6" s="47">
        <f>IF(B6="","",IF(COUNTIF($B$5:B6,B6)=1,MAX($A$4:A5)+1,MATCH(B6,$B$4:B5,0)-1))</f>
        <v>2</v>
      </c>
      <c r="B6" s="24" t="s">
        <v>56</v>
      </c>
      <c r="C6" s="27">
        <f t="shared" ref="C6:C36" ca="1" si="0">IF(B6&lt;&gt;"",NOW(),"")</f>
        <v>42665.711409837961</v>
      </c>
      <c r="D6" s="25" t="s">
        <v>60</v>
      </c>
      <c r="E6" s="15"/>
      <c r="F6" s="11" t="s">
        <v>67</v>
      </c>
      <c r="G6" s="10">
        <v>50</v>
      </c>
      <c r="H6" s="20">
        <v>13</v>
      </c>
      <c r="I6" s="28">
        <f t="shared" ref="I6:I36" si="1">(G6-H6)</f>
        <v>37</v>
      </c>
      <c r="J6" s="28" t="s">
        <v>22</v>
      </c>
      <c r="K6" s="22"/>
    </row>
    <row r="7" spans="1:11">
      <c r="A7" s="47">
        <f>IF(B7="","",IF(COUNTIF($B$5:B7,B7)=1,MAX($A$4:A6)+1,MATCH(B7,$B$4:B6,0)-1))</f>
        <v>3</v>
      </c>
      <c r="B7" s="20" t="s">
        <v>57</v>
      </c>
      <c r="C7" s="27">
        <f t="shared" ca="1" si="0"/>
        <v>42665.711409837961</v>
      </c>
      <c r="D7" s="25" t="s">
        <v>61</v>
      </c>
      <c r="E7" s="15"/>
      <c r="F7" s="11" t="s">
        <v>54</v>
      </c>
      <c r="G7" s="10">
        <v>15</v>
      </c>
      <c r="H7" s="20">
        <v>4</v>
      </c>
      <c r="I7" s="28">
        <f t="shared" si="1"/>
        <v>11</v>
      </c>
      <c r="J7" s="28" t="s">
        <v>23</v>
      </c>
      <c r="K7" s="22"/>
    </row>
    <row r="8" spans="1:11">
      <c r="A8" s="47">
        <f>IF(B8="","",IF(COUNTIF($B$5:B8,B8)=1,MAX($A$4:A7)+1,MATCH(B8,$B$4:B7,0)-1))</f>
        <v>1</v>
      </c>
      <c r="B8" s="23" t="s">
        <v>53</v>
      </c>
      <c r="C8" s="27">
        <f t="shared" ca="1" si="0"/>
        <v>42665.711409837961</v>
      </c>
      <c r="D8" s="25" t="s">
        <v>61</v>
      </c>
      <c r="E8" s="15">
        <v>0.44097222222222227</v>
      </c>
      <c r="F8" s="11" t="s">
        <v>64</v>
      </c>
      <c r="G8" s="10">
        <v>17</v>
      </c>
      <c r="H8" s="20">
        <v>7</v>
      </c>
      <c r="I8" s="28">
        <f t="shared" si="1"/>
        <v>10</v>
      </c>
      <c r="J8" s="28" t="s">
        <v>25</v>
      </c>
      <c r="K8" s="22" t="s">
        <v>70</v>
      </c>
    </row>
    <row r="9" spans="1:11">
      <c r="A9" s="47">
        <f>IF(B9="","",IF(COUNTIF($B$5:B9,B9)=1,MAX($A$4:A8)+1,MATCH(B9,$B$4:B8,0)-1))</f>
        <v>4</v>
      </c>
      <c r="B9" s="20" t="s">
        <v>58</v>
      </c>
      <c r="C9" s="27">
        <f t="shared" ca="1" si="0"/>
        <v>42665.711409837961</v>
      </c>
      <c r="D9" s="25" t="s">
        <v>62</v>
      </c>
      <c r="E9" s="15"/>
      <c r="F9" s="11" t="s">
        <v>65</v>
      </c>
      <c r="G9" s="10">
        <v>23</v>
      </c>
      <c r="H9" s="20">
        <v>16</v>
      </c>
      <c r="I9" s="28">
        <f t="shared" si="1"/>
        <v>7</v>
      </c>
      <c r="J9" s="28" t="s">
        <v>23</v>
      </c>
      <c r="K9" s="22"/>
    </row>
    <row r="10" spans="1:11">
      <c r="A10" s="47">
        <f>IF(B10="","",IF(COUNTIF($B$5:B10,B10)=1,MAX($A$4:A9)+1,MATCH(B10,$B$4:B9,0)-1))</f>
        <v>2</v>
      </c>
      <c r="B10" s="20" t="s">
        <v>56</v>
      </c>
      <c r="C10" s="27">
        <f t="shared" ca="1" si="0"/>
        <v>42665.711409837961</v>
      </c>
      <c r="D10" s="25" t="s">
        <v>63</v>
      </c>
      <c r="E10" s="15"/>
      <c r="F10" s="11" t="s">
        <v>66</v>
      </c>
      <c r="G10" s="10">
        <v>25</v>
      </c>
      <c r="H10" s="20">
        <v>15</v>
      </c>
      <c r="I10" s="28">
        <f t="shared" si="1"/>
        <v>10</v>
      </c>
      <c r="J10" s="28" t="s">
        <v>24</v>
      </c>
      <c r="K10" s="22"/>
    </row>
    <row r="11" spans="1:11">
      <c r="A11" s="47">
        <f>IF(B11="","",IF(COUNTIF($B$5:B11,B11)=1,MAX($A$4:A10)+1,MATCH(B11,$B$4:B10,0)-1))</f>
        <v>5</v>
      </c>
      <c r="B11" s="20" t="s">
        <v>59</v>
      </c>
      <c r="C11" s="27">
        <f t="shared" ca="1" si="0"/>
        <v>42665.711409837961</v>
      </c>
      <c r="D11" s="25">
        <v>74</v>
      </c>
      <c r="E11" s="15"/>
      <c r="F11" s="11"/>
      <c r="G11" s="10">
        <v>17</v>
      </c>
      <c r="H11" s="20">
        <v>12</v>
      </c>
      <c r="I11" s="28">
        <f t="shared" si="1"/>
        <v>5</v>
      </c>
      <c r="J11" s="28" t="s">
        <v>25</v>
      </c>
      <c r="K11" s="22"/>
    </row>
    <row r="12" spans="1:11">
      <c r="A12" s="47" t="str">
        <f>IF(B12="","",IF(COUNTIF($B$5:B12,B12)=1,MAX($A$4:A11)+1,MATCH(B12,$B$4:B11,0)-1))</f>
        <v/>
      </c>
      <c r="B12" s="20"/>
      <c r="C12" s="27" t="str">
        <f t="shared" ca="1" si="0"/>
        <v/>
      </c>
      <c r="D12" s="25"/>
      <c r="E12" s="15"/>
      <c r="F12" s="11"/>
      <c r="G12" s="10"/>
      <c r="H12" s="20"/>
      <c r="I12" s="28">
        <f t="shared" si="1"/>
        <v>0</v>
      </c>
      <c r="J12" s="28"/>
      <c r="K12" s="22"/>
    </row>
    <row r="13" spans="1:11">
      <c r="A13" s="47" t="str">
        <f>IF(B13="","",IF(COUNTIF($B$5:B13,B13)=1,MAX($A$4:A12)+1,MATCH(B13,$B$4:B12,0)-1))</f>
        <v/>
      </c>
      <c r="B13" s="20"/>
      <c r="C13" s="27" t="str">
        <f t="shared" ca="1" si="0"/>
        <v/>
      </c>
      <c r="D13" s="25"/>
      <c r="E13" s="15"/>
      <c r="F13" s="11"/>
      <c r="G13" s="10"/>
      <c r="H13" s="20"/>
      <c r="I13" s="28">
        <f t="shared" si="1"/>
        <v>0</v>
      </c>
      <c r="J13" s="28"/>
      <c r="K13" s="22"/>
    </row>
    <row r="14" spans="1:11">
      <c r="A14" s="47" t="str">
        <f>IF(B14="","",IF(COUNTIF($B$5:B14,B14)=1,MAX($A$4:A13)+1,MATCH(B14,$B$4:B13,0)-1))</f>
        <v/>
      </c>
      <c r="B14" s="20"/>
      <c r="C14" s="27" t="str">
        <f t="shared" ca="1" si="0"/>
        <v/>
      </c>
      <c r="D14" s="25"/>
      <c r="E14" s="15"/>
      <c r="F14" s="11"/>
      <c r="G14" s="10"/>
      <c r="H14" s="20"/>
      <c r="I14" s="28">
        <f t="shared" si="1"/>
        <v>0</v>
      </c>
      <c r="J14" s="28"/>
      <c r="K14" s="22"/>
    </row>
    <row r="15" spans="1:11">
      <c r="A15" s="47" t="str">
        <f>IF(B15="","",IF(COUNTIF($B$5:B15,B15)=1,MAX($A$4:A14)+1,MATCH(B15,$B$4:B14,0)-1))</f>
        <v/>
      </c>
      <c r="B15" s="20"/>
      <c r="C15" s="27" t="str">
        <f t="shared" ca="1" si="0"/>
        <v/>
      </c>
      <c r="D15" s="25"/>
      <c r="E15" s="15"/>
      <c r="F15" s="11"/>
      <c r="G15" s="10"/>
      <c r="H15" s="20"/>
      <c r="I15" s="28">
        <f t="shared" si="1"/>
        <v>0</v>
      </c>
      <c r="J15" s="28"/>
      <c r="K15" s="22"/>
    </row>
    <row r="16" spans="1:11">
      <c r="A16" s="47" t="str">
        <f>IF(B16="","",IF(COUNTIF($B$5:B16,B16)=1,MAX($A$4:A15)+1,MATCH(B16,$B$4:B15,0)-1))</f>
        <v/>
      </c>
      <c r="B16" s="20"/>
      <c r="C16" s="27" t="str">
        <f t="shared" ca="1" si="0"/>
        <v/>
      </c>
      <c r="D16" s="25"/>
      <c r="E16" s="15"/>
      <c r="F16" s="11"/>
      <c r="G16" s="10"/>
      <c r="H16" s="20"/>
      <c r="I16" s="28">
        <f t="shared" si="1"/>
        <v>0</v>
      </c>
      <c r="J16" s="28"/>
      <c r="K16" s="22"/>
    </row>
    <row r="17" spans="1:11">
      <c r="A17" s="47" t="str">
        <f>IF(B17="","",IF(COUNTIF($B$5:B17,B17)=1,MAX($A$4:A16)+1,MATCH(B17,$B$4:B16,0)-1))</f>
        <v/>
      </c>
      <c r="B17" s="20"/>
      <c r="C17" s="27" t="str">
        <f t="shared" ca="1" si="0"/>
        <v/>
      </c>
      <c r="D17" s="25"/>
      <c r="E17" s="15"/>
      <c r="F17" s="11"/>
      <c r="G17" s="10"/>
      <c r="H17" s="20"/>
      <c r="I17" s="28">
        <f t="shared" si="1"/>
        <v>0</v>
      </c>
      <c r="J17" s="28"/>
      <c r="K17" s="22"/>
    </row>
    <row r="18" spans="1:11">
      <c r="A18" s="47" t="str">
        <f>IF(B18="","",IF(COUNTIF($B$5:B18,B18)=1,MAX($A$4:A17)+1,MATCH(B18,$B$4:B17,0)-1))</f>
        <v/>
      </c>
      <c r="B18" s="20"/>
      <c r="C18" s="27" t="str">
        <f t="shared" ca="1" si="0"/>
        <v/>
      </c>
      <c r="D18" s="25"/>
      <c r="E18" s="15"/>
      <c r="F18" s="11"/>
      <c r="G18" s="10"/>
      <c r="H18" s="20"/>
      <c r="I18" s="28">
        <f t="shared" si="1"/>
        <v>0</v>
      </c>
      <c r="J18" s="28"/>
      <c r="K18" s="22"/>
    </row>
    <row r="19" spans="1:11">
      <c r="A19" s="47" t="str">
        <f>IF(B19="","",IF(COUNTIF($B$5:B19,B19)=1,MAX($A$4:A18)+1,MATCH(B19,$B$4:B18,0)-1))</f>
        <v/>
      </c>
      <c r="B19" s="20"/>
      <c r="C19" s="27" t="str">
        <f t="shared" ca="1" si="0"/>
        <v/>
      </c>
      <c r="D19" s="25"/>
      <c r="E19" s="15"/>
      <c r="F19" s="11"/>
      <c r="G19" s="10"/>
      <c r="H19" s="20"/>
      <c r="I19" s="28">
        <f t="shared" si="1"/>
        <v>0</v>
      </c>
      <c r="J19" s="28"/>
      <c r="K19" s="22"/>
    </row>
    <row r="20" spans="1:11">
      <c r="A20" s="47" t="str">
        <f>IF(B20="","",IF(COUNTIF($B$5:B20,B20)=1,MAX($A$4:A19)+1,MATCH(B20,$B$4:B19,0)-1))</f>
        <v/>
      </c>
      <c r="B20" s="20"/>
      <c r="C20" s="27" t="str">
        <f t="shared" ca="1" si="0"/>
        <v/>
      </c>
      <c r="D20" s="25"/>
      <c r="E20" s="15"/>
      <c r="F20" s="11"/>
      <c r="G20" s="10"/>
      <c r="H20" s="20"/>
      <c r="I20" s="28">
        <f t="shared" si="1"/>
        <v>0</v>
      </c>
      <c r="J20" s="28"/>
      <c r="K20" s="22"/>
    </row>
    <row r="21" spans="1:11">
      <c r="A21" s="47" t="str">
        <f>IF(B21="","",IF(COUNTIF($B$5:B21,B21)=1,MAX($A$4:A20)+1,MATCH(B21,$B$4:B20,0)-1))</f>
        <v/>
      </c>
      <c r="B21" s="20"/>
      <c r="C21" s="27" t="str">
        <f t="shared" ca="1" si="0"/>
        <v/>
      </c>
      <c r="D21" s="25"/>
      <c r="E21" s="15"/>
      <c r="F21" s="11"/>
      <c r="G21" s="10"/>
      <c r="H21" s="20"/>
      <c r="I21" s="28">
        <f t="shared" si="1"/>
        <v>0</v>
      </c>
      <c r="J21" s="28"/>
      <c r="K21" s="22"/>
    </row>
    <row r="22" spans="1:11">
      <c r="A22" s="47" t="str">
        <f>IF(B22="","",IF(COUNTIF($B$5:B22,B22)=1,MAX($A$4:A21)+1,MATCH(B22,$B$4:B21,0)-1))</f>
        <v/>
      </c>
      <c r="B22" s="20"/>
      <c r="C22" s="27" t="str">
        <f t="shared" ca="1" si="0"/>
        <v/>
      </c>
      <c r="D22" s="25"/>
      <c r="E22" s="15"/>
      <c r="F22" s="11"/>
      <c r="G22" s="10"/>
      <c r="H22" s="20"/>
      <c r="I22" s="28">
        <f t="shared" si="1"/>
        <v>0</v>
      </c>
      <c r="J22" s="28"/>
      <c r="K22" s="22"/>
    </row>
    <row r="23" spans="1:11">
      <c r="A23" s="47" t="str">
        <f>IF(B23="","",IF(COUNTIF($B$5:B23,B23)=1,MAX($A$4:A22)+1,MATCH(B23,$B$4:B22,0)-1))</f>
        <v/>
      </c>
      <c r="B23" s="20"/>
      <c r="C23" s="27" t="str">
        <f t="shared" ca="1" si="0"/>
        <v/>
      </c>
      <c r="D23" s="25"/>
      <c r="E23" s="15"/>
      <c r="F23" s="11"/>
      <c r="G23" s="10"/>
      <c r="H23" s="20"/>
      <c r="I23" s="28">
        <f t="shared" si="1"/>
        <v>0</v>
      </c>
      <c r="J23" s="28"/>
      <c r="K23" s="22"/>
    </row>
    <row r="24" spans="1:11">
      <c r="A24" s="47" t="str">
        <f>IF(B24="","",IF(COUNTIF($B$5:B24,B24)=1,MAX($A$4:A23)+1,MATCH(B24,$B$4:B23,0)-1))</f>
        <v/>
      </c>
      <c r="B24" s="20"/>
      <c r="C24" s="27" t="str">
        <f t="shared" ca="1" si="0"/>
        <v/>
      </c>
      <c r="D24" s="25"/>
      <c r="E24" s="15"/>
      <c r="F24" s="11"/>
      <c r="G24" s="10"/>
      <c r="H24" s="20"/>
      <c r="I24" s="28">
        <f t="shared" si="1"/>
        <v>0</v>
      </c>
      <c r="J24" s="28"/>
      <c r="K24" s="22"/>
    </row>
    <row r="25" spans="1:11">
      <c r="A25" s="47" t="str">
        <f>IF(B25="","",IF(COUNTIF($B$5:B25,B25)=1,MAX($A$4:A24)+1,MATCH(B25,$B$4:B24,0)-1))</f>
        <v/>
      </c>
      <c r="B25" s="20"/>
      <c r="C25" s="27" t="str">
        <f t="shared" ca="1" si="0"/>
        <v/>
      </c>
      <c r="D25" s="25"/>
      <c r="E25" s="15"/>
      <c r="F25" s="11"/>
      <c r="G25" s="10"/>
      <c r="H25" s="20"/>
      <c r="I25" s="28">
        <f t="shared" si="1"/>
        <v>0</v>
      </c>
      <c r="J25" s="28"/>
      <c r="K25" s="22"/>
    </row>
    <row r="26" spans="1:11">
      <c r="A26" s="47" t="str">
        <f>IF(B26="","",IF(COUNTIF($B$5:B26,B26)=1,MAX($A$4:A25)+1,MATCH(B26,$B$4:B25,0)-1))</f>
        <v/>
      </c>
      <c r="B26" s="20"/>
      <c r="C26" s="27" t="str">
        <f t="shared" ca="1" si="0"/>
        <v/>
      </c>
      <c r="D26" s="25"/>
      <c r="E26" s="15"/>
      <c r="F26" s="11"/>
      <c r="G26" s="10"/>
      <c r="H26" s="20"/>
      <c r="I26" s="28">
        <f t="shared" si="1"/>
        <v>0</v>
      </c>
      <c r="J26" s="28"/>
      <c r="K26" s="22"/>
    </row>
    <row r="27" spans="1:11">
      <c r="A27" s="47" t="str">
        <f>IF(B27="","",IF(COUNTIF($B$5:B27,B27)=1,MAX($A$4:A26)+1,MATCH(B27,$B$4:B26,0)-1))</f>
        <v/>
      </c>
      <c r="B27" s="20"/>
      <c r="C27" s="27" t="str">
        <f t="shared" ca="1" si="0"/>
        <v/>
      </c>
      <c r="D27" s="25"/>
      <c r="E27" s="15"/>
      <c r="F27" s="11"/>
      <c r="G27" s="10"/>
      <c r="H27" s="20"/>
      <c r="I27" s="28">
        <f t="shared" si="1"/>
        <v>0</v>
      </c>
      <c r="J27" s="28"/>
      <c r="K27" s="22"/>
    </row>
    <row r="28" spans="1:11">
      <c r="A28" s="47" t="str">
        <f>IF(B28="","",IF(COUNTIF($B$5:B28,B28)=1,MAX($A$4:A27)+1,MATCH(B28,$B$4:B27,0)-1))</f>
        <v/>
      </c>
      <c r="B28" s="20"/>
      <c r="C28" s="27" t="str">
        <f t="shared" ca="1" si="0"/>
        <v/>
      </c>
      <c r="D28" s="25"/>
      <c r="E28" s="15"/>
      <c r="F28" s="11"/>
      <c r="G28" s="10"/>
      <c r="H28" s="20"/>
      <c r="I28" s="28">
        <f t="shared" si="1"/>
        <v>0</v>
      </c>
      <c r="J28" s="28"/>
      <c r="K28" s="22"/>
    </row>
    <row r="29" spans="1:11">
      <c r="A29" s="47" t="str">
        <f>IF(B29="","",IF(COUNTIF($B$5:B29,B29)=1,MAX($A$4:A28)+1,MATCH(B29,$B$4:B28,0)-1))</f>
        <v/>
      </c>
      <c r="B29" s="20"/>
      <c r="C29" s="27" t="str">
        <f t="shared" ca="1" si="0"/>
        <v/>
      </c>
      <c r="D29" s="25"/>
      <c r="E29" s="15"/>
      <c r="F29" s="11"/>
      <c r="G29" s="10"/>
      <c r="H29" s="20"/>
      <c r="I29" s="28">
        <f t="shared" si="1"/>
        <v>0</v>
      </c>
      <c r="J29" s="28"/>
      <c r="K29" s="22"/>
    </row>
    <row r="30" spans="1:11">
      <c r="A30" s="47" t="str">
        <f>IF(B30="","",IF(COUNTIF($B$5:B30,B30)=1,MAX($A$4:A29)+1,MATCH(B30,$B$4:B29,0)-1))</f>
        <v/>
      </c>
      <c r="B30" s="20"/>
      <c r="C30" s="27" t="str">
        <f t="shared" ca="1" si="0"/>
        <v/>
      </c>
      <c r="D30" s="25"/>
      <c r="E30" s="15"/>
      <c r="F30" s="11"/>
      <c r="G30" s="10"/>
      <c r="H30" s="20"/>
      <c r="I30" s="28">
        <f t="shared" si="1"/>
        <v>0</v>
      </c>
      <c r="J30" s="28"/>
      <c r="K30" s="22"/>
    </row>
    <row r="31" spans="1:11">
      <c r="A31" s="47" t="str">
        <f>IF(B31="","",IF(COUNTIF($B$5:B31,B31)=1,MAX($A$4:A30)+1,MATCH(B31,$B$4:B30,0)-1))</f>
        <v/>
      </c>
      <c r="B31" s="20"/>
      <c r="C31" s="27" t="str">
        <f t="shared" ca="1" si="0"/>
        <v/>
      </c>
      <c r="D31" s="25"/>
      <c r="E31" s="15"/>
      <c r="F31" s="11"/>
      <c r="G31" s="10"/>
      <c r="H31" s="20"/>
      <c r="I31" s="28">
        <f t="shared" si="1"/>
        <v>0</v>
      </c>
      <c r="J31" s="28"/>
      <c r="K31" s="22"/>
    </row>
    <row r="32" spans="1:11">
      <c r="A32" s="47" t="str">
        <f>IF(B32="","",IF(COUNTIF($B$5:B32,B32)=1,MAX($A$4:A31)+1,MATCH(B32,$B$4:B31,0)-1))</f>
        <v/>
      </c>
      <c r="B32" s="20"/>
      <c r="C32" s="27" t="str">
        <f t="shared" ca="1" si="0"/>
        <v/>
      </c>
      <c r="D32" s="25"/>
      <c r="E32" s="15"/>
      <c r="F32" s="11"/>
      <c r="G32" s="10"/>
      <c r="H32" s="20"/>
      <c r="I32" s="28">
        <f t="shared" si="1"/>
        <v>0</v>
      </c>
      <c r="J32" s="28"/>
      <c r="K32" s="22"/>
    </row>
    <row r="33" spans="1:11">
      <c r="A33" s="47" t="str">
        <f>IF(B33="","",IF(COUNTIF($B$5:B33,B33)=1,MAX($A$4:A32)+1,MATCH(B33,$B$4:B32,0)-1))</f>
        <v/>
      </c>
      <c r="B33" s="20"/>
      <c r="C33" s="27" t="str">
        <f t="shared" ca="1" si="0"/>
        <v/>
      </c>
      <c r="D33" s="25"/>
      <c r="E33" s="15"/>
      <c r="F33" s="11"/>
      <c r="G33" s="10"/>
      <c r="H33" s="20"/>
      <c r="I33" s="28">
        <f t="shared" si="1"/>
        <v>0</v>
      </c>
      <c r="J33" s="28"/>
      <c r="K33" s="22"/>
    </row>
    <row r="34" spans="1:11">
      <c r="A34" s="47" t="str">
        <f>IF(B34="","",IF(COUNTIF($B$5:B34,B34)=1,MAX($A$4:A33)+1,MATCH(B34,$B$4:B33,0)-1))</f>
        <v/>
      </c>
      <c r="B34" s="20"/>
      <c r="C34" s="27" t="str">
        <f t="shared" ca="1" si="0"/>
        <v/>
      </c>
      <c r="D34" s="25"/>
      <c r="E34" s="15"/>
      <c r="F34" s="11"/>
      <c r="G34" s="10"/>
      <c r="H34" s="20"/>
      <c r="I34" s="28">
        <f t="shared" si="1"/>
        <v>0</v>
      </c>
      <c r="J34" s="28"/>
      <c r="K34" s="22"/>
    </row>
    <row r="35" spans="1:11">
      <c r="A35" s="47" t="str">
        <f>IF(B35="","",IF(COUNTIF($B$5:B35,B35)=1,MAX($A$4:A34)+1,MATCH(B35,$B$4:B34,0)-1))</f>
        <v/>
      </c>
      <c r="B35" s="20"/>
      <c r="C35" s="27" t="str">
        <f t="shared" ca="1" si="0"/>
        <v/>
      </c>
      <c r="D35" s="25"/>
      <c r="E35" s="15"/>
      <c r="F35" s="11"/>
      <c r="G35" s="10"/>
      <c r="H35" s="20"/>
      <c r="I35" s="28">
        <f t="shared" si="1"/>
        <v>0</v>
      </c>
      <c r="J35" s="28"/>
      <c r="K35" s="22"/>
    </row>
    <row r="36" spans="1:11">
      <c r="A36" s="47" t="str">
        <f>IF(B36="","",IF(COUNTIF($B$5:B36,B36)=1,MAX($A$4:A35)+1,MATCH(B36,$B$4:B35,0)-1))</f>
        <v/>
      </c>
      <c r="B36" s="20"/>
      <c r="C36" s="27" t="str">
        <f t="shared" ca="1" si="0"/>
        <v/>
      </c>
      <c r="D36" s="25"/>
      <c r="E36" s="15"/>
      <c r="F36" s="11"/>
      <c r="G36" s="10"/>
      <c r="H36" s="20"/>
      <c r="I36" s="28">
        <f t="shared" si="1"/>
        <v>0</v>
      </c>
      <c r="J36" s="28"/>
      <c r="K36" s="22"/>
    </row>
    <row r="37" spans="1:11" ht="20.25" customHeight="1">
      <c r="A37" s="64" t="s">
        <v>10</v>
      </c>
      <c r="B37" s="64"/>
      <c r="C37" s="65"/>
      <c r="D37" s="64"/>
      <c r="E37" s="64"/>
      <c r="F37" s="64"/>
      <c r="G37" s="12">
        <f>(G5+G6+G7+G8+G9+G10+G11+G12+G13+G14+G15+G36)</f>
        <v>213</v>
      </c>
      <c r="H37" s="66" t="s">
        <v>52</v>
      </c>
      <c r="I37" s="67"/>
      <c r="J37" s="67"/>
      <c r="K37" s="68"/>
    </row>
  </sheetData>
  <mergeCells count="2">
    <mergeCell ref="A37:F37"/>
    <mergeCell ref="H37:K37"/>
  </mergeCells>
  <conditionalFormatting sqref="I5:I36">
    <cfRule type="cellIs" dxfId="0" priority="1" operator="lessThan">
      <formula>"0$F$6"</formula>
    </cfRule>
  </conditionalFormatting>
  <dataValidations count="1">
    <dataValidation type="custom" allowBlank="1" showInputMessage="1" showErrorMessage="1" sqref="A5:A36">
      <formula1>CHAR(156)</formula1>
    </dataValidation>
  </dataValidations>
  <printOptions horizontalCentered="1" verticalCentered="1"/>
  <pageMargins left="0" right="0" top="0" bottom="0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البيانات!$D$4:$D$7</xm:f>
          </x14:formula1>
          <xm:sqref>J5:J36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S174"/>
  <sheetViews>
    <sheetView rightToLeft="1" tabSelected="1" view="pageBreakPreview" zoomScale="115" zoomScaleNormal="100" zoomScaleSheetLayoutView="115" workbookViewId="0">
      <selection activeCell="B11" sqref="B11"/>
    </sheetView>
  </sheetViews>
  <sheetFormatPr defaultColWidth="0" defaultRowHeight="14.5" zeroHeight="1"/>
  <cols>
    <col min="1" max="4" width="9.1796875" style="18" customWidth="1"/>
    <col min="5" max="5" width="14.08984375" style="48" customWidth="1"/>
    <col min="6" max="6" width="11.54296875" style="18" bestFit="1" customWidth="1"/>
    <col min="7" max="7" width="19.6328125" style="18" customWidth="1"/>
    <col min="8" max="11" width="9.1796875" style="18" customWidth="1"/>
    <col min="12" max="14" width="9.1796875" style="18" hidden="1" customWidth="1"/>
    <col min="15" max="15" width="10.453125" style="18" hidden="1" customWidth="1"/>
    <col min="16" max="19" width="0" style="18" hidden="1" customWidth="1"/>
    <col min="20" max="16384" width="9.1796875" style="18" hidden="1"/>
  </cols>
  <sheetData>
    <row r="1" spans="1:19">
      <c r="K1" s="16"/>
      <c r="L1" s="16"/>
      <c r="M1" s="16"/>
      <c r="N1" s="16"/>
      <c r="O1" s="16"/>
      <c r="P1" s="16"/>
      <c r="Q1" s="16"/>
      <c r="R1" s="16"/>
      <c r="S1" s="16"/>
    </row>
    <row r="2" spans="1:19" ht="14.25" customHeight="1">
      <c r="A2" s="69" t="s">
        <v>30</v>
      </c>
      <c r="B2" s="69"/>
      <c r="D2" s="75" t="s">
        <v>8</v>
      </c>
      <c r="E2" s="75"/>
      <c r="F2" s="75"/>
      <c r="G2" s="75"/>
      <c r="I2" s="69" t="s">
        <v>33</v>
      </c>
      <c r="J2" s="69"/>
      <c r="K2" s="16"/>
      <c r="L2" s="16"/>
      <c r="M2" s="16"/>
      <c r="N2" s="29"/>
      <c r="O2" s="29"/>
      <c r="P2" s="29"/>
      <c r="Q2" s="16"/>
      <c r="R2" s="16"/>
      <c r="S2" s="16"/>
    </row>
    <row r="3" spans="1:19" ht="14.25" customHeight="1">
      <c r="A3" s="69" t="s">
        <v>31</v>
      </c>
      <c r="B3" s="69"/>
      <c r="D3" s="75"/>
      <c r="E3" s="75"/>
      <c r="F3" s="75"/>
      <c r="G3" s="75"/>
      <c r="I3" s="69" t="s">
        <v>34</v>
      </c>
      <c r="J3" s="69"/>
      <c r="K3" s="16"/>
      <c r="L3" s="16"/>
      <c r="M3" s="16"/>
      <c r="N3" s="29"/>
      <c r="O3" s="29"/>
      <c r="P3" s="29"/>
      <c r="Q3" s="16"/>
      <c r="R3" s="16"/>
      <c r="S3" s="16"/>
    </row>
    <row r="4" spans="1:19" ht="14.25" customHeight="1">
      <c r="A4" s="69" t="s">
        <v>32</v>
      </c>
      <c r="B4" s="69"/>
      <c r="C4" s="76" t="s">
        <v>51</v>
      </c>
      <c r="D4" s="76"/>
      <c r="E4" s="76"/>
      <c r="F4" s="76"/>
      <c r="G4" s="76"/>
      <c r="H4" s="76"/>
      <c r="I4" s="69" t="s">
        <v>35</v>
      </c>
      <c r="J4" s="69"/>
      <c r="K4" s="16"/>
      <c r="L4" s="16"/>
      <c r="M4" s="30"/>
      <c r="N4" s="30"/>
      <c r="O4" s="30"/>
      <c r="P4" s="30"/>
      <c r="Q4" s="30"/>
      <c r="R4" s="16"/>
      <c r="S4" s="16"/>
    </row>
    <row r="5" spans="1:19" ht="14.25" customHeight="1">
      <c r="C5" s="76"/>
      <c r="D5" s="76"/>
      <c r="E5" s="76"/>
      <c r="F5" s="76"/>
      <c r="G5" s="76"/>
      <c r="H5" s="76"/>
      <c r="K5" s="16"/>
      <c r="L5" s="16"/>
      <c r="M5" s="30"/>
      <c r="N5" s="30"/>
      <c r="O5" s="30"/>
      <c r="P5" s="30"/>
      <c r="Q5" s="30"/>
      <c r="R5" s="16"/>
      <c r="S5" s="16"/>
    </row>
    <row r="6" spans="1:19" ht="6" customHeight="1">
      <c r="K6" s="16"/>
      <c r="L6" s="16"/>
      <c r="M6" s="16"/>
      <c r="N6" s="16"/>
      <c r="O6" s="16"/>
      <c r="P6" s="16"/>
      <c r="Q6" s="16"/>
      <c r="R6" s="16"/>
      <c r="S6" s="16"/>
    </row>
    <row r="7" spans="1:19" ht="15" customHeight="1">
      <c r="D7" s="72" t="s">
        <v>36</v>
      </c>
      <c r="E7" s="72"/>
      <c r="F7" s="72"/>
      <c r="G7" s="72"/>
      <c r="K7" s="16"/>
      <c r="L7" s="16"/>
      <c r="M7" s="16"/>
      <c r="N7" s="31"/>
      <c r="O7" s="31"/>
      <c r="P7" s="31"/>
      <c r="Q7" s="16"/>
      <c r="R7" s="16"/>
      <c r="S7" s="16"/>
    </row>
    <row r="8" spans="1:19">
      <c r="D8" s="77" t="s">
        <v>50</v>
      </c>
      <c r="E8" s="77"/>
      <c r="F8" s="77"/>
      <c r="G8" s="77"/>
      <c r="K8" s="16"/>
      <c r="L8" s="16"/>
      <c r="M8" s="16"/>
      <c r="N8" s="32"/>
      <c r="O8" s="32"/>
      <c r="P8" s="32"/>
      <c r="Q8" s="16"/>
      <c r="R8" s="16"/>
      <c r="S8" s="16"/>
    </row>
    <row r="9" spans="1:19">
      <c r="A9" s="9"/>
      <c r="B9" s="33"/>
      <c r="C9" s="9"/>
      <c r="D9" s="9"/>
      <c r="E9" s="9"/>
      <c r="F9" s="9"/>
      <c r="G9" s="9"/>
      <c r="H9" s="9"/>
      <c r="I9" s="34"/>
      <c r="J9" s="9"/>
      <c r="K9" s="8"/>
      <c r="L9" s="35"/>
      <c r="M9" s="8"/>
      <c r="N9" s="8"/>
      <c r="O9" s="8"/>
      <c r="P9" s="8"/>
      <c r="Q9" s="8"/>
      <c r="R9" s="36"/>
      <c r="S9" s="8"/>
    </row>
    <row r="10" spans="1:19">
      <c r="A10" s="9" t="s">
        <v>37</v>
      </c>
      <c r="B10" s="37">
        <v>2</v>
      </c>
      <c r="C10" s="9"/>
      <c r="D10" s="9"/>
      <c r="E10" s="9"/>
      <c r="F10" s="9"/>
      <c r="G10" s="9"/>
      <c r="H10" s="9"/>
      <c r="I10" s="38">
        <f>B10</f>
        <v>2</v>
      </c>
      <c r="J10" s="9" t="s">
        <v>38</v>
      </c>
      <c r="K10" s="8"/>
      <c r="L10" s="39"/>
      <c r="M10" s="8"/>
      <c r="N10" s="8"/>
      <c r="O10" s="8"/>
      <c r="P10" s="8"/>
      <c r="Q10" s="8"/>
      <c r="R10" s="40"/>
      <c r="S10" s="8"/>
    </row>
    <row r="11" spans="1:19" ht="17.25" customHeight="1" thickBot="1"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25.5" customHeight="1" thickTop="1" thickBot="1">
      <c r="B12" s="73" t="s">
        <v>39</v>
      </c>
      <c r="C12" s="74"/>
      <c r="D12" s="80" t="str">
        <f>VLOOKUP(B10,dddd,2,0)</f>
        <v>fadi</v>
      </c>
      <c r="E12" s="80"/>
      <c r="F12" s="80"/>
      <c r="G12" s="80"/>
      <c r="H12" s="78" t="s">
        <v>49</v>
      </c>
      <c r="I12" s="79"/>
      <c r="K12" s="16"/>
      <c r="L12" s="16"/>
      <c r="M12" s="16"/>
      <c r="N12" s="41"/>
      <c r="O12" s="42"/>
      <c r="P12" s="42"/>
      <c r="Q12" s="16"/>
      <c r="R12" s="16"/>
      <c r="S12" s="16"/>
    </row>
    <row r="13" spans="1:19" ht="42.5" customHeight="1">
      <c r="B13" s="49" t="s">
        <v>40</v>
      </c>
      <c r="C13" s="50" t="s">
        <v>0</v>
      </c>
      <c r="D13" s="50" t="s">
        <v>7</v>
      </c>
      <c r="E13" s="50" t="s">
        <v>29</v>
      </c>
      <c r="F13" s="50" t="s">
        <v>5</v>
      </c>
      <c r="G13" s="52" t="s">
        <v>68</v>
      </c>
      <c r="H13" s="49" t="s">
        <v>3</v>
      </c>
      <c r="I13" s="51" t="s">
        <v>69</v>
      </c>
      <c r="K13" s="16"/>
      <c r="L13" s="16"/>
      <c r="M13" s="16"/>
      <c r="N13" s="16"/>
      <c r="O13" s="16"/>
      <c r="P13" s="16"/>
      <c r="Q13" s="16"/>
      <c r="R13" s="16"/>
      <c r="S13" s="16"/>
    </row>
    <row r="14" spans="1:19">
      <c r="B14" s="54" t="s">
        <v>41</v>
      </c>
      <c r="C14" s="55" t="s">
        <v>46</v>
      </c>
      <c r="D14" s="55" t="s">
        <v>47</v>
      </c>
      <c r="E14" s="55" t="s">
        <v>71</v>
      </c>
      <c r="F14" s="55" t="s">
        <v>48</v>
      </c>
      <c r="G14" s="56"/>
      <c r="H14" s="57"/>
      <c r="I14" s="58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25" customHeight="1">
      <c r="B15" s="61">
        <f t="array" ref="B15">IFERROR(IF(ROWS($A$15:A15)&gt;COUNTIF('السجل العام'!$A$5:$A$100,الفواتير!$B$10),"",INDEX('السجل العام'!G$5:G$100,SMALL(IF('السجل العام'!$A$5:$A$100&lt;&gt;"",IF('السجل العام'!$A$5:$A$100=$B$10,ROW($A$5:$A$100)-ROW($A$5)+1)),ROWS($A$15:A15)))),"")</f>
        <v>50</v>
      </c>
      <c r="C15" s="61">
        <f t="array" ref="C15">IFERROR(IF(ROWS($A$15:A15)&gt;COUNTIF('السجل العام'!$A$5:$A$100,الفواتير!$B$10),"",INDEX('السجل العام'!H$5:H$100,SMALL(IF('السجل العام'!$A$5:$A$100&lt;&gt;"",IF('السجل العام'!$A$5:$A$100=$B$10,ROW($A$5:$A$100)-ROW($A$5)+1)),ROWS($A$15:B15)))),"")</f>
        <v>13</v>
      </c>
      <c r="D15" s="61">
        <f t="array" ref="D15">IFERROR(IF(ROWS($A$15:A15)&gt;COUNTIF('السجل العام'!$A$5:$A$100,الفواتير!$B$10),"",INDEX('السجل العام'!I$5:I$100,SMALL(IF('السجل العام'!$A$5:$A$100&lt;&gt;"",IF('السجل العام'!$A$5:$A$100=$B$10,ROW($A$5:$A$100)-ROW($A$5)+1)),ROWS($A$15:C15)))),"")</f>
        <v>37</v>
      </c>
      <c r="E15" s="62">
        <f t="array" aca="1" ref="E15" ca="1">IFERROR(IF(ROWS($A$15:A15)&gt;COUNTIF('السجل العام'!$A$5:$A$100,الفواتير!$B$10),"",INDEX('السجل العام'!C$5:C$100,SMALL(IF('السجل العام'!$A$5:$A$100&lt;&gt;"",IF('السجل العام'!$A$5:$A$100=$B$10,ROW($A$5:$A$100)-ROW($A$5)+1)),ROWS($A$15:C15)))),"")</f>
        <v>42665.711409837961</v>
      </c>
      <c r="F15" s="15">
        <f t="array" ref="F15">IFERROR(IF(ROWS($A$15:A15)&gt;COUNTIF('السجل العام'!$A$5:$A$100,الفواتير!$B$10),"",INDEX('السجل العام'!E$5:E$100,SMALL(IF('السجل العام'!$A$5:$A$100&lt;&gt;"",IF('السجل العام'!$A$5:$A$100=$B$10,ROW($A$5:$A$100)-ROW($A$5)+1)),ROWS($A$15:D15)))),"")</f>
        <v>0</v>
      </c>
      <c r="G15" s="61" t="str">
        <f t="array" ref="G15">IFERROR(IF(ROWS($A$15:A15)&gt;COUNTIF('السجل العام'!$A$5:$A$100,الفواتير!$B$10),"",INDEX('السجل العام'!F$5:F$100,SMALL(IF('السجل العام'!$A$5:$A$100&lt;&gt;"",IF('السجل العام'!$A$5:$A$100=$B$10,ROW($A$5:$A$100)-ROW($A$5)+1)),ROWS($A$15:F15)))),"")</f>
        <v>iuyr</v>
      </c>
      <c r="H15" s="61" t="str">
        <f t="array" ref="H15">IFERROR(IF(ROWS($A$15:A15)&gt;COUNTIF('السجل العام'!$A$5:$A$100,الفواتير!$B$10),"",INDEX('السجل العام'!J$5:J$100,SMALL(IF('السجل العام'!$A$5:$A$100&lt;&gt;"",IF('السجل العام'!$A$5:$A$100=$B$10,ROW($A$5:$A$100)-ROW($A$5)+1)),ROWS($A$15:G15)))),"")</f>
        <v>أمل الأخزمية</v>
      </c>
      <c r="I15" s="63">
        <f t="array" ref="I15">IFERROR(IF(ROWS($A$15:A15)&gt;COUNTIF('السجل العام'!$A$5:$A$100,الفواتير!$B$10),"",INDEX('السجل العام'!K$5:K$100,SMALL(IF('السجل العام'!$A$5:$A$100&lt;&gt;"",IF('السجل العام'!$A$5:$A$100=$B$10,ROW($A$5:$A$100)-ROW($A$5)+1)),ROWS($A$15:H15)))),"")</f>
        <v>0</v>
      </c>
      <c r="K15" s="16"/>
      <c r="L15" s="16"/>
      <c r="M15" s="16"/>
      <c r="N15" s="16"/>
      <c r="O15" s="17"/>
      <c r="P15" s="43"/>
      <c r="Q15" s="43"/>
      <c r="R15" s="43"/>
      <c r="S15" s="16"/>
    </row>
    <row r="16" spans="1:19" ht="25" customHeight="1">
      <c r="B16" s="61">
        <f t="array" ref="B16">IFERROR(IF(ROWS($A$15:A16)&gt;COUNTIF('السجل العام'!$A$5:$A$100,الفواتير!$B$10),"",INDEX('السجل العام'!G$5:G$100,SMALL(IF('السجل العام'!$A$5:$A$100&lt;&gt;"",IF('السجل العام'!$A$5:$A$100=$B$10,ROW($A$5:$A$100)-ROW($A$5)+1)),ROWS($A$15:A16)))),"")</f>
        <v>25</v>
      </c>
      <c r="C16" s="61">
        <f t="array" ref="C16">IFERROR(IF(ROWS($A$15:A16)&gt;COUNTIF('السجل العام'!$A$5:$A$100,الفواتير!$B$10),"",INDEX('السجل العام'!H$5:H$100,SMALL(IF('السجل العام'!$A$5:$A$100&lt;&gt;"",IF('السجل العام'!$A$5:$A$100=$B$10,ROW($A$5:$A$100)-ROW($A$5)+1)),ROWS($A$15:B16)))),"")</f>
        <v>15</v>
      </c>
      <c r="D16" s="61">
        <f t="array" ref="D16">IFERROR(IF(ROWS($A$15:A16)&gt;COUNTIF('السجل العام'!$A$5:$A$100,الفواتير!$B$10),"",INDEX('السجل العام'!I$5:I$100,SMALL(IF('السجل العام'!$A$5:$A$100&lt;&gt;"",IF('السجل العام'!$A$5:$A$100=$B$10,ROW($A$5:$A$100)-ROW($A$5)+1)),ROWS($A$15:C16)))),"")</f>
        <v>10</v>
      </c>
      <c r="E16" s="62">
        <f t="array" aca="1" ref="E16" ca="1">IFERROR(IF(ROWS($A$15:A16)&gt;COUNTIF('السجل العام'!$A$5:$A$100,الفواتير!$B$10),"",INDEX('السجل العام'!C$5:C$100,SMALL(IF('السجل العام'!$A$5:$A$100&lt;&gt;"",IF('السجل العام'!$A$5:$A$100=$B$10,ROW($A$5:$A$100)-ROW($A$5)+1)),ROWS($A$15:C16)))),"")</f>
        <v>42665.711409837961</v>
      </c>
      <c r="F16" s="15">
        <f t="array" ref="F16">IFERROR(IF(ROWS($A$15:A16)&gt;COUNTIF('السجل العام'!$A$5:$A$100,الفواتير!$B$10),"",INDEX('السجل العام'!E$5:E$100,SMALL(IF('السجل العام'!$A$5:$A$100&lt;&gt;"",IF('السجل العام'!$A$5:$A$100=$B$10,ROW($A$5:$A$100)-ROW($A$5)+1)),ROWS($A$15:D16)))),"")</f>
        <v>0</v>
      </c>
      <c r="G16" s="61" t="str">
        <f t="array" ref="G16">IFERROR(IF(ROWS($A$15:A16)&gt;COUNTIF('السجل العام'!$A$5:$A$100,الفواتير!$B$10),"",INDEX('السجل العام'!F$5:F$100,SMALL(IF('السجل العام'!$A$5:$A$100&lt;&gt;"",IF('السجل العام'!$A$5:$A$100=$B$10,ROW($A$5:$A$100)-ROW($A$5)+1)),ROWS($A$15:F16)))),"")</f>
        <v>]\lklk</v>
      </c>
      <c r="H16" s="61" t="str">
        <f t="array" ref="H16">IFERROR(IF(ROWS($A$15:A16)&gt;COUNTIF('السجل العام'!$A$5:$A$100,الفواتير!$B$10),"",INDEX('السجل العام'!J$5:J$100,SMALL(IF('السجل العام'!$A$5:$A$100&lt;&gt;"",IF('السجل العام'!$A$5:$A$100=$B$10,ROW($A$5:$A$100)-ROW($A$5)+1)),ROWS($A$15:G16)))),"")</f>
        <v>هاجر الرحبية</v>
      </c>
      <c r="I16" s="63">
        <f t="array" ref="I16">IFERROR(IF(ROWS($A$15:A16)&gt;COUNTIF('السجل العام'!$A$5:$A$100,الفواتير!$B$10),"",INDEX('السجل العام'!K$5:K$100,SMALL(IF('السجل العام'!$A$5:$A$100&lt;&gt;"",IF('السجل العام'!$A$5:$A$100=$B$10,ROW($A$5:$A$100)-ROW($A$5)+1)),ROWS($A$15:H16)))),"")</f>
        <v>0</v>
      </c>
      <c r="K16" s="16"/>
      <c r="L16" s="16"/>
      <c r="M16" s="16"/>
      <c r="N16" s="16"/>
      <c r="O16" s="16"/>
      <c r="P16" s="43"/>
      <c r="Q16" s="43"/>
      <c r="R16" s="43"/>
      <c r="S16" s="16"/>
    </row>
    <row r="17" spans="1:19" ht="25" customHeight="1">
      <c r="B17" s="61" t="str">
        <f t="array" ref="B17">IFERROR(IF(ROWS($A$15:A17)&gt;COUNTIF('السجل العام'!$A$5:$A$100,الفواتير!$B$10),"",INDEX('السجل العام'!G$5:G$100,SMALL(IF('السجل العام'!$A$5:$A$100&lt;&gt;"",IF('السجل العام'!$A$5:$A$100=$B$10,ROW($A$5:$A$100)-ROW($A$5)+1)),ROWS($A$15:A17)))),"")</f>
        <v/>
      </c>
      <c r="C17" s="61" t="str">
        <f t="array" ref="C17">IFERROR(IF(ROWS($A$15:A17)&gt;COUNTIF('السجل العام'!$A$5:$A$100,الفواتير!$B$10),"",INDEX('السجل العام'!H$5:H$100,SMALL(IF('السجل العام'!$A$5:$A$100&lt;&gt;"",IF('السجل العام'!$A$5:$A$100=$B$10,ROW($A$5:$A$100)-ROW($A$5)+1)),ROWS($A$15:B17)))),"")</f>
        <v/>
      </c>
      <c r="D17" s="61" t="str">
        <f t="array" ref="D17">IFERROR(IF(ROWS($A$15:A17)&gt;COUNTIF('السجل العام'!$A$5:$A$100,الفواتير!$B$10),"",INDEX('السجل العام'!I$5:I$100,SMALL(IF('السجل العام'!$A$5:$A$100&lt;&gt;"",IF('السجل العام'!$A$5:$A$100=$B$10,ROW($A$5:$A$100)-ROW($A$5)+1)),ROWS($A$15:C17)))),"")</f>
        <v/>
      </c>
      <c r="E17" s="62" t="str">
        <f t="array" ref="E17">IFERROR(IF(ROWS($A$15:A17)&gt;COUNTIF('السجل العام'!$A$5:$A$100,الفواتير!$B$10),"",INDEX('السجل العام'!C$5:C$100,SMALL(IF('السجل العام'!$A$5:$A$100&lt;&gt;"",IF('السجل العام'!$A$5:$A$100=$B$10,ROW($A$5:$A$100)-ROW($A$5)+1)),ROWS($A$15:C17)))),"")</f>
        <v/>
      </c>
      <c r="F17" s="15" t="str">
        <f t="array" ref="F17">IFERROR(IF(ROWS($A$15:A17)&gt;COUNTIF('السجل العام'!$A$5:$A$100,الفواتير!$B$10),"",INDEX('السجل العام'!E$5:E$100,SMALL(IF('السجل العام'!$A$5:$A$100&lt;&gt;"",IF('السجل العام'!$A$5:$A$100=$B$10,ROW($A$5:$A$100)-ROW($A$5)+1)),ROWS($A$15:D17)))),"")</f>
        <v/>
      </c>
      <c r="G17" s="61" t="str">
        <f t="array" ref="G17">IFERROR(IF(ROWS($A$15:A17)&gt;COUNTIF('السجل العام'!$A$5:$A$100,الفواتير!$B$10),"",INDEX('السجل العام'!F$5:F$100,SMALL(IF('السجل العام'!$A$5:$A$100&lt;&gt;"",IF('السجل العام'!$A$5:$A$100=$B$10,ROW($A$5:$A$100)-ROW($A$5)+1)),ROWS($A$15:F17)))),"")</f>
        <v/>
      </c>
      <c r="H17" s="61" t="str">
        <f t="array" ref="H17">IFERROR(IF(ROWS($A$15:A17)&gt;COUNTIF('السجل العام'!$A$5:$A$100,الفواتير!$B$10),"",INDEX('السجل العام'!J$5:J$100,SMALL(IF('السجل العام'!$A$5:$A$100&lt;&gt;"",IF('السجل العام'!$A$5:$A$100=$B$10,ROW($A$5:$A$100)-ROW($A$5)+1)),ROWS($A$15:G17)))),"")</f>
        <v/>
      </c>
      <c r="I17" s="63" t="str">
        <f t="array" ref="I17">IFERROR(IF(ROWS($A$15:A17)&gt;COUNTIF('السجل العام'!$A$5:$A$100,الفواتير!$B$10),"",INDEX('السجل العام'!K$5:K$100,SMALL(IF('السجل العام'!$A$5:$A$100&lt;&gt;"",IF('السجل العام'!$A$5:$A$100=$B$10,ROW($A$5:$A$100)-ROW($A$5)+1)),ROWS($A$15:H17)))),"")</f>
        <v/>
      </c>
      <c r="K17" s="16"/>
      <c r="L17" s="16"/>
      <c r="M17" s="16"/>
      <c r="N17" s="16"/>
      <c r="O17" s="16"/>
      <c r="P17" s="43"/>
      <c r="Q17" s="43"/>
      <c r="R17" s="43"/>
      <c r="S17" s="16"/>
    </row>
    <row r="18" spans="1:19" ht="25" customHeight="1">
      <c r="B18" s="61" t="str">
        <f t="array" ref="B18">IFERROR(IF(ROWS($A$15:A18)&gt;COUNTIF('السجل العام'!$A$5:$A$100,الفواتير!$B$10),"",INDEX('السجل العام'!G$5:G$100,SMALL(IF('السجل العام'!$A$5:$A$100&lt;&gt;"",IF('السجل العام'!$A$5:$A$100=$B$10,ROW($A$5:$A$100)-ROW($A$5)+1)),ROWS($A$15:A18)))),"")</f>
        <v/>
      </c>
      <c r="C18" s="61" t="str">
        <f t="array" ref="C18">IFERROR(IF(ROWS($A$15:A18)&gt;COUNTIF('السجل العام'!$A$5:$A$100,الفواتير!$B$10),"",INDEX('السجل العام'!H$5:H$100,SMALL(IF('السجل العام'!$A$5:$A$100&lt;&gt;"",IF('السجل العام'!$A$5:$A$100=$B$10,ROW($A$5:$A$100)-ROW($A$5)+1)),ROWS($A$15:B18)))),"")</f>
        <v/>
      </c>
      <c r="D18" s="61" t="str">
        <f t="array" ref="D18">IFERROR(IF(ROWS($A$15:A18)&gt;COUNTIF('السجل العام'!$A$5:$A$100,الفواتير!$B$10),"",INDEX('السجل العام'!I$5:I$100,SMALL(IF('السجل العام'!$A$5:$A$100&lt;&gt;"",IF('السجل العام'!$A$5:$A$100=$B$10,ROW($A$5:$A$100)-ROW($A$5)+1)),ROWS($A$15:C18)))),"")</f>
        <v/>
      </c>
      <c r="E18" s="62" t="str">
        <f t="array" ref="E18">IFERROR(IF(ROWS($A$15:A18)&gt;COUNTIF('السجل العام'!$A$5:$A$100,الفواتير!$B$10),"",INDEX('السجل العام'!C$5:C$100,SMALL(IF('السجل العام'!$A$5:$A$100&lt;&gt;"",IF('السجل العام'!$A$5:$A$100=$B$10,ROW($A$5:$A$100)-ROW($A$5)+1)),ROWS($A$15:C18)))),"")</f>
        <v/>
      </c>
      <c r="F18" s="15" t="str">
        <f t="array" ref="F18">IFERROR(IF(ROWS($A$15:A18)&gt;COUNTIF('السجل العام'!$A$5:$A$100,الفواتير!$B$10),"",INDEX('السجل العام'!E$5:E$100,SMALL(IF('السجل العام'!$A$5:$A$100&lt;&gt;"",IF('السجل العام'!$A$5:$A$100=$B$10,ROW($A$5:$A$100)-ROW($A$5)+1)),ROWS($A$15:D18)))),"")</f>
        <v/>
      </c>
      <c r="G18" s="61" t="str">
        <f t="array" ref="G18">IFERROR(IF(ROWS($A$15:A18)&gt;COUNTIF('السجل العام'!$A$5:$A$100,الفواتير!$B$10),"",INDEX('السجل العام'!F$5:F$100,SMALL(IF('السجل العام'!$A$5:$A$100&lt;&gt;"",IF('السجل العام'!$A$5:$A$100=$B$10,ROW($A$5:$A$100)-ROW($A$5)+1)),ROWS($A$15:F18)))),"")</f>
        <v/>
      </c>
      <c r="H18" s="61" t="str">
        <f t="array" ref="H18">IFERROR(IF(ROWS($A$15:A18)&gt;COUNTIF('السجل العام'!$A$5:$A$100,الفواتير!$B$10),"",INDEX('السجل العام'!J$5:J$100,SMALL(IF('السجل العام'!$A$5:$A$100&lt;&gt;"",IF('السجل العام'!$A$5:$A$100=$B$10,ROW($A$5:$A$100)-ROW($A$5)+1)),ROWS($A$15:G18)))),"")</f>
        <v/>
      </c>
      <c r="I18" s="63" t="str">
        <f t="array" ref="I18">IFERROR(IF(ROWS($A$15:A18)&gt;COUNTIF('السجل العام'!$A$5:$A$100,الفواتير!$B$10),"",INDEX('السجل العام'!K$5:K$100,SMALL(IF('السجل العام'!$A$5:$A$100&lt;&gt;"",IF('السجل العام'!$A$5:$A$100=$B$10,ROW($A$5:$A$100)-ROW($A$5)+1)),ROWS($A$15:H18)))),"")</f>
        <v/>
      </c>
      <c r="K18" s="16"/>
      <c r="L18" s="16"/>
      <c r="M18" s="16"/>
      <c r="N18" s="16"/>
      <c r="O18" s="16"/>
      <c r="P18" s="43"/>
      <c r="Q18" s="43"/>
      <c r="R18" s="43"/>
      <c r="S18" s="16"/>
    </row>
    <row r="19" spans="1:19" ht="25" customHeight="1">
      <c r="B19" s="61" t="str">
        <f t="array" ref="B19">IFERROR(IF(ROWS($A$15:A19)&gt;COUNTIF('السجل العام'!$A$5:$A$100,الفواتير!$B$10),"",INDEX('السجل العام'!G$5:G$100,SMALL(IF('السجل العام'!$A$5:$A$100&lt;&gt;"",IF('السجل العام'!$A$5:$A$100=$B$10,ROW($A$5:$A$100)-ROW($A$5)+1)),ROWS($A$15:A19)))),"")</f>
        <v/>
      </c>
      <c r="C19" s="61" t="str">
        <f t="array" ref="C19">IFERROR(IF(ROWS($A$15:A19)&gt;COUNTIF('السجل العام'!$A$5:$A$100,الفواتير!$B$10),"",INDEX('السجل العام'!H$5:H$100,SMALL(IF('السجل العام'!$A$5:$A$100&lt;&gt;"",IF('السجل العام'!$A$5:$A$100=$B$10,ROW($A$5:$A$100)-ROW($A$5)+1)),ROWS($A$15:B19)))),"")</f>
        <v/>
      </c>
      <c r="D19" s="61" t="str">
        <f t="array" ref="D19">IFERROR(IF(ROWS($A$15:A19)&gt;COUNTIF('السجل العام'!$A$5:$A$100,الفواتير!$B$10),"",INDEX('السجل العام'!I$5:I$100,SMALL(IF('السجل العام'!$A$5:$A$100&lt;&gt;"",IF('السجل العام'!$A$5:$A$100=$B$10,ROW($A$5:$A$100)-ROW($A$5)+1)),ROWS($A$15:C19)))),"")</f>
        <v/>
      </c>
      <c r="E19" s="62" t="str">
        <f t="array" ref="E19">IFERROR(IF(ROWS($A$15:A19)&gt;COUNTIF('السجل العام'!$A$5:$A$100,الفواتير!$B$10),"",INDEX('السجل العام'!C$5:C$100,SMALL(IF('السجل العام'!$A$5:$A$100&lt;&gt;"",IF('السجل العام'!$A$5:$A$100=$B$10,ROW($A$5:$A$100)-ROW($A$5)+1)),ROWS($A$15:C19)))),"")</f>
        <v/>
      </c>
      <c r="F19" s="15" t="str">
        <f t="array" ref="F19">IFERROR(IF(ROWS($A$15:A19)&gt;COUNTIF('السجل العام'!$A$5:$A$100,الفواتير!$B$10),"",INDEX('السجل العام'!E$5:E$100,SMALL(IF('السجل العام'!$A$5:$A$100&lt;&gt;"",IF('السجل العام'!$A$5:$A$100=$B$10,ROW($A$5:$A$100)-ROW($A$5)+1)),ROWS($A$15:D19)))),"")</f>
        <v/>
      </c>
      <c r="G19" s="61" t="str">
        <f t="array" ref="G19">IFERROR(IF(ROWS($A$15:A19)&gt;COUNTIF('السجل العام'!$A$5:$A$100,الفواتير!$B$10),"",INDEX('السجل العام'!F$5:F$100,SMALL(IF('السجل العام'!$A$5:$A$100&lt;&gt;"",IF('السجل العام'!$A$5:$A$100=$B$10,ROW($A$5:$A$100)-ROW($A$5)+1)),ROWS($A$15:F19)))),"")</f>
        <v/>
      </c>
      <c r="H19" s="61" t="str">
        <f t="array" ref="H19">IFERROR(IF(ROWS($A$15:A19)&gt;COUNTIF('السجل العام'!$A$5:$A$100,الفواتير!$B$10),"",INDEX('السجل العام'!J$5:J$100,SMALL(IF('السجل العام'!$A$5:$A$100&lt;&gt;"",IF('السجل العام'!$A$5:$A$100=$B$10,ROW($A$5:$A$100)-ROW($A$5)+1)),ROWS($A$15:G19)))),"")</f>
        <v/>
      </c>
      <c r="I19" s="63" t="str">
        <f t="array" ref="I19">IFERROR(IF(ROWS($A$15:A19)&gt;COUNTIF('السجل العام'!$A$5:$A$100,الفواتير!$B$10),"",INDEX('السجل العام'!K$5:K$100,SMALL(IF('السجل العام'!$A$5:$A$100&lt;&gt;"",IF('السجل العام'!$A$5:$A$100=$B$10,ROW($A$5:$A$100)-ROW($A$5)+1)),ROWS($A$15:H19)))),"")</f>
        <v/>
      </c>
      <c r="K19" s="16"/>
      <c r="L19" s="16"/>
      <c r="M19" s="16"/>
      <c r="N19" s="16"/>
      <c r="O19" s="16"/>
      <c r="P19" s="45"/>
      <c r="Q19" s="44"/>
      <c r="R19" s="44"/>
      <c r="S19" s="16"/>
    </row>
    <row r="20" spans="1:19" ht="25" customHeight="1">
      <c r="B20" s="61" t="str">
        <f t="array" ref="B20">IFERROR(IF(ROWS($A$15:A20)&gt;COUNTIF('السجل العام'!$A$5:$A$100,الفواتير!$B$10),"",INDEX('السجل العام'!G$5:G$100,SMALL(IF('السجل العام'!$A$5:$A$100&lt;&gt;"",IF('السجل العام'!$A$5:$A$100=$B$10,ROW($A$5:$A$100)-ROW($A$5)+1)),ROWS($A$15:A20)))),"")</f>
        <v/>
      </c>
      <c r="C20" s="61" t="str">
        <f t="array" ref="C20">IFERROR(IF(ROWS($A$15:A20)&gt;COUNTIF('السجل العام'!$A$5:$A$100,الفواتير!$B$10),"",INDEX('السجل العام'!H$5:H$100,SMALL(IF('السجل العام'!$A$5:$A$100&lt;&gt;"",IF('السجل العام'!$A$5:$A$100=$B$10,ROW($A$5:$A$100)-ROW($A$5)+1)),ROWS($A$15:B20)))),"")</f>
        <v/>
      </c>
      <c r="D20" s="61" t="str">
        <f t="array" ref="D20">IFERROR(IF(ROWS($A$15:A20)&gt;COUNTIF('السجل العام'!$A$5:$A$100,الفواتير!$B$10),"",INDEX('السجل العام'!I$5:I$100,SMALL(IF('السجل العام'!$A$5:$A$100&lt;&gt;"",IF('السجل العام'!$A$5:$A$100=$B$10,ROW($A$5:$A$100)-ROW($A$5)+1)),ROWS($A$15:C20)))),"")</f>
        <v/>
      </c>
      <c r="E20" s="62" t="str">
        <f t="array" ref="E20">IFERROR(IF(ROWS($A$15:A20)&gt;COUNTIF('السجل العام'!$A$5:$A$100,الفواتير!$B$10),"",INDEX('السجل العام'!C$5:C$100,SMALL(IF('السجل العام'!$A$5:$A$100&lt;&gt;"",IF('السجل العام'!$A$5:$A$100=$B$10,ROW($A$5:$A$100)-ROW($A$5)+1)),ROWS($A$15:C20)))),"")</f>
        <v/>
      </c>
      <c r="F20" s="15" t="str">
        <f t="array" ref="F20">IFERROR(IF(ROWS($A$15:A20)&gt;COUNTIF('السجل العام'!$A$5:$A$100,الفواتير!$B$10),"",INDEX('السجل العام'!E$5:E$100,SMALL(IF('السجل العام'!$A$5:$A$100&lt;&gt;"",IF('السجل العام'!$A$5:$A$100=$B$10,ROW($A$5:$A$100)-ROW($A$5)+1)),ROWS($A$15:D20)))),"")</f>
        <v/>
      </c>
      <c r="G20" s="61" t="str">
        <f t="array" ref="G20">IFERROR(IF(ROWS($A$15:A20)&gt;COUNTIF('السجل العام'!$A$5:$A$100,الفواتير!$B$10),"",INDEX('السجل العام'!F$5:F$100,SMALL(IF('السجل العام'!$A$5:$A$100&lt;&gt;"",IF('السجل العام'!$A$5:$A$100=$B$10,ROW($A$5:$A$100)-ROW($A$5)+1)),ROWS($A$15:F20)))),"")</f>
        <v/>
      </c>
      <c r="H20" s="61" t="str">
        <f t="array" ref="H20">IFERROR(IF(ROWS($A$15:A20)&gt;COUNTIF('السجل العام'!$A$5:$A$100,الفواتير!$B$10),"",INDEX('السجل العام'!J$5:J$100,SMALL(IF('السجل العام'!$A$5:$A$100&lt;&gt;"",IF('السجل العام'!$A$5:$A$100=$B$10,ROW($A$5:$A$100)-ROW($A$5)+1)),ROWS($A$15:G20)))),"")</f>
        <v/>
      </c>
      <c r="I20" s="63" t="str">
        <f t="array" ref="I20">IFERROR(IF(ROWS($A$15:A20)&gt;COUNTIF('السجل العام'!$A$5:$A$100,الفواتير!$B$10),"",INDEX('السجل العام'!K$5:K$100,SMALL(IF('السجل العام'!$A$5:$A$100&lt;&gt;"",IF('السجل العام'!$A$5:$A$100=$B$10,ROW($A$5:$A$100)-ROW($A$5)+1)),ROWS($A$15:H20)))),"")</f>
        <v/>
      </c>
      <c r="K20" s="16"/>
      <c r="L20" s="16"/>
      <c r="M20" s="16"/>
      <c r="N20" s="16"/>
      <c r="O20" s="16"/>
      <c r="P20" s="46"/>
      <c r="Q20" s="46"/>
      <c r="R20" s="46"/>
      <c r="S20" s="16"/>
    </row>
    <row r="21" spans="1:19" ht="25" customHeight="1">
      <c r="B21" s="61" t="str">
        <f t="array" ref="B21">IFERROR(IF(ROWS($A$15:A21)&gt;COUNTIF('السجل العام'!$A$5:$A$100,الفواتير!$B$10),"",INDEX('السجل العام'!G$5:G$100,SMALL(IF('السجل العام'!$A$5:$A$100&lt;&gt;"",IF('السجل العام'!$A$5:$A$100=$B$10,ROW($A$5:$A$100)-ROW($A$5)+1)),ROWS($A$15:A21)))),"")</f>
        <v/>
      </c>
      <c r="C21" s="61" t="str">
        <f t="array" ref="C21">IFERROR(IF(ROWS($A$15:A21)&gt;COUNTIF('السجل العام'!$A$5:$A$100,الفواتير!$B$10),"",INDEX('السجل العام'!H$5:H$100,SMALL(IF('السجل العام'!$A$5:$A$100&lt;&gt;"",IF('السجل العام'!$A$5:$A$100=$B$10,ROW($A$5:$A$100)-ROW($A$5)+1)),ROWS($A$15:B21)))),"")</f>
        <v/>
      </c>
      <c r="D21" s="61" t="str">
        <f t="array" ref="D21">IFERROR(IF(ROWS($A$15:A21)&gt;COUNTIF('السجل العام'!$A$5:$A$100,الفواتير!$B$10),"",INDEX('السجل العام'!I$5:I$100,SMALL(IF('السجل العام'!$A$5:$A$100&lt;&gt;"",IF('السجل العام'!$A$5:$A$100=$B$10,ROW($A$5:$A$100)-ROW($A$5)+1)),ROWS($A$15:C21)))),"")</f>
        <v/>
      </c>
      <c r="E21" s="62" t="str">
        <f t="array" ref="E21">IFERROR(IF(ROWS($A$15:A21)&gt;COUNTIF('السجل العام'!$A$5:$A$100,الفواتير!$B$10),"",INDEX('السجل العام'!C$5:C$100,SMALL(IF('السجل العام'!$A$5:$A$100&lt;&gt;"",IF('السجل العام'!$A$5:$A$100=$B$10,ROW($A$5:$A$100)-ROW($A$5)+1)),ROWS($A$15:C21)))),"")</f>
        <v/>
      </c>
      <c r="F21" s="15" t="str">
        <f t="array" ref="F21">IFERROR(IF(ROWS($A$15:A21)&gt;COUNTIF('السجل العام'!$A$5:$A$100,الفواتير!$B$10),"",INDEX('السجل العام'!E$5:E$100,SMALL(IF('السجل العام'!$A$5:$A$100&lt;&gt;"",IF('السجل العام'!$A$5:$A$100=$B$10,ROW($A$5:$A$100)-ROW($A$5)+1)),ROWS($A$15:D21)))),"")</f>
        <v/>
      </c>
      <c r="G21" s="61" t="str">
        <f t="array" ref="G21">IFERROR(IF(ROWS($A$15:A21)&gt;COUNTIF('السجل العام'!$A$5:$A$100,الفواتير!$B$10),"",INDEX('السجل العام'!F$5:F$100,SMALL(IF('السجل العام'!$A$5:$A$100&lt;&gt;"",IF('السجل العام'!$A$5:$A$100=$B$10,ROW($A$5:$A$100)-ROW($A$5)+1)),ROWS($A$15:F21)))),"")</f>
        <v/>
      </c>
      <c r="H21" s="61" t="str">
        <f t="array" ref="H21">IFERROR(IF(ROWS($A$15:A21)&gt;COUNTIF('السجل العام'!$A$5:$A$100,الفواتير!$B$10),"",INDEX('السجل العام'!J$5:J$100,SMALL(IF('السجل العام'!$A$5:$A$100&lt;&gt;"",IF('السجل العام'!$A$5:$A$100=$B$10,ROW($A$5:$A$100)-ROW($A$5)+1)),ROWS($A$15:G21)))),"")</f>
        <v/>
      </c>
      <c r="I21" s="63" t="str">
        <f t="array" ref="I21">IFERROR(IF(ROWS($A$15:A21)&gt;COUNTIF('السجل العام'!$A$5:$A$100,الفواتير!$B$10),"",INDEX('السجل العام'!K$5:K$100,SMALL(IF('السجل العام'!$A$5:$A$100&lt;&gt;"",IF('السجل العام'!$A$5:$A$100=$B$10,ROW($A$5:$A$100)-ROW($A$5)+1)),ROWS($A$15:H21)))),"")</f>
        <v/>
      </c>
      <c r="K21" s="16"/>
      <c r="L21" s="16"/>
      <c r="M21" s="16"/>
      <c r="N21" s="16"/>
      <c r="O21" s="16"/>
      <c r="P21" s="46"/>
      <c r="Q21" s="46"/>
      <c r="R21" s="46"/>
      <c r="S21" s="16"/>
    </row>
    <row r="22" spans="1:19" ht="28.5" customHeight="1" thickBot="1">
      <c r="B22" s="59">
        <f>SUM(B15:B21)</f>
        <v>75</v>
      </c>
      <c r="C22" s="59">
        <f>SUM(C15:C21)</f>
        <v>28</v>
      </c>
      <c r="D22" s="53">
        <f>SUM(D15:D21)</f>
        <v>47</v>
      </c>
      <c r="E22" s="60"/>
      <c r="F22" s="59"/>
      <c r="G22" s="70" t="str">
        <f>"total :"&amp;B22-C22</f>
        <v>total :47</v>
      </c>
      <c r="H22" s="70"/>
      <c r="I22" s="71"/>
      <c r="K22" s="16"/>
      <c r="L22" s="16"/>
      <c r="M22" s="16"/>
      <c r="N22" s="16"/>
      <c r="O22" s="16"/>
      <c r="P22" s="16"/>
      <c r="Q22" s="16"/>
      <c r="R22" s="16"/>
      <c r="S22" s="16"/>
    </row>
    <row r="23" spans="1:19">
      <c r="B23" s="16"/>
      <c r="C23" s="16"/>
      <c r="D23" s="16"/>
      <c r="E23" s="16"/>
      <c r="F23" s="16"/>
      <c r="G23" s="16"/>
      <c r="H23" s="16"/>
      <c r="I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>
      <c r="B24" s="16"/>
      <c r="C24" s="16"/>
      <c r="D24" s="16"/>
      <c r="E24" s="16"/>
      <c r="F24" s="16"/>
      <c r="G24" s="16"/>
      <c r="H24" s="16"/>
      <c r="I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1:19">
      <c r="B25" s="8" t="s">
        <v>42</v>
      </c>
      <c r="C25" s="8"/>
      <c r="D25" s="8"/>
      <c r="E25" s="8"/>
      <c r="F25" s="8"/>
      <c r="G25" s="8"/>
      <c r="H25" s="8" t="s">
        <v>44</v>
      </c>
      <c r="I25" s="16"/>
      <c r="K25" s="16"/>
      <c r="L25" s="8"/>
      <c r="M25" s="8"/>
      <c r="N25" s="8"/>
      <c r="O25" s="8"/>
      <c r="P25" s="8"/>
      <c r="Q25" s="8"/>
      <c r="R25" s="16"/>
      <c r="S25" s="16"/>
    </row>
    <row r="26" spans="1:19">
      <c r="B26" s="9" t="s">
        <v>43</v>
      </c>
      <c r="C26" s="9"/>
      <c r="D26" s="9"/>
      <c r="E26" s="9"/>
      <c r="F26" s="9"/>
      <c r="G26" s="9"/>
      <c r="H26" s="9" t="s">
        <v>45</v>
      </c>
      <c r="K26" s="16"/>
      <c r="L26" s="8"/>
      <c r="M26" s="8"/>
      <c r="N26" s="8"/>
      <c r="O26" s="8"/>
      <c r="P26" s="8"/>
      <c r="Q26" s="8"/>
      <c r="R26" s="16"/>
      <c r="S26" s="16"/>
    </row>
    <row r="27" spans="1:19" ht="8.25" customHeight="1">
      <c r="K27" s="16"/>
      <c r="L27" s="16"/>
      <c r="M27" s="16"/>
      <c r="N27" s="16"/>
      <c r="O27" s="16"/>
      <c r="P27" s="16"/>
      <c r="Q27" s="16"/>
      <c r="R27" s="16"/>
      <c r="S27" s="16"/>
    </row>
    <row r="28" spans="1:19">
      <c r="A28" s="69" t="str">
        <f>VLOOKUP(B10,dddd,10,0)</f>
        <v>أمل الأخزمية</v>
      </c>
      <c r="B28" s="69"/>
      <c r="C28" s="69"/>
      <c r="K28" s="16"/>
      <c r="L28" s="16"/>
      <c r="M28" s="16"/>
      <c r="N28" s="16"/>
      <c r="O28" s="16"/>
      <c r="P28" s="16"/>
      <c r="Q28" s="16"/>
      <c r="R28" s="16"/>
      <c r="S28" s="16"/>
    </row>
    <row r="29" spans="1:19"/>
    <row r="30" spans="1:19" hidden="1"/>
    <row r="31" spans="1:19" hidden="1"/>
    <row r="32" spans="1:1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/>
  </sheetData>
  <mergeCells count="15">
    <mergeCell ref="A28:C28"/>
    <mergeCell ref="G22:I22"/>
    <mergeCell ref="D7:G7"/>
    <mergeCell ref="B12:C12"/>
    <mergeCell ref="A2:B2"/>
    <mergeCell ref="A3:B3"/>
    <mergeCell ref="A4:B4"/>
    <mergeCell ref="I2:J2"/>
    <mergeCell ref="I3:J3"/>
    <mergeCell ref="I4:J4"/>
    <mergeCell ref="D2:G3"/>
    <mergeCell ref="C4:H5"/>
    <mergeCell ref="D8:G8"/>
    <mergeCell ref="H12:I12"/>
    <mergeCell ref="D12:G12"/>
  </mergeCells>
  <dataValidations count="1">
    <dataValidation type="custom" allowBlank="1" showInputMessage="1" showErrorMessage="1" sqref="B15:I21">
      <formula1>CHAR(156)</formula1>
    </dataValidation>
  </dataValidations>
  <pageMargins left="0.7" right="0.7" top="0.75" bottom="0.75" header="0.3" footer="0.3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3:D14"/>
  <sheetViews>
    <sheetView rightToLeft="1" workbookViewId="0">
      <selection activeCell="F10" sqref="F10"/>
    </sheetView>
  </sheetViews>
  <sheetFormatPr defaultRowHeight="14.5"/>
  <cols>
    <col min="2" max="2" width="24.453125" customWidth="1"/>
    <col min="4" max="4" width="17.7265625" customWidth="1"/>
  </cols>
  <sheetData>
    <row r="3" spans="2:4">
      <c r="B3" s="3" t="s">
        <v>20</v>
      </c>
      <c r="D3" s="4" t="s">
        <v>21</v>
      </c>
    </row>
    <row r="4" spans="2:4">
      <c r="B4" s="2" t="s">
        <v>12</v>
      </c>
      <c r="D4" s="1" t="s">
        <v>22</v>
      </c>
    </row>
    <row r="5" spans="2:4">
      <c r="B5" s="2" t="s">
        <v>26</v>
      </c>
      <c r="D5" s="1" t="s">
        <v>23</v>
      </c>
    </row>
    <row r="6" spans="2:4">
      <c r="B6" s="2" t="s">
        <v>13</v>
      </c>
      <c r="D6" s="1" t="s">
        <v>24</v>
      </c>
    </row>
    <row r="7" spans="2:4">
      <c r="B7" s="2" t="s">
        <v>14</v>
      </c>
      <c r="D7" s="1" t="s">
        <v>25</v>
      </c>
    </row>
    <row r="8" spans="2:4">
      <c r="B8" s="2" t="s">
        <v>15</v>
      </c>
      <c r="D8" s="5"/>
    </row>
    <row r="9" spans="2:4">
      <c r="B9" s="2" t="s">
        <v>27</v>
      </c>
      <c r="D9" s="5"/>
    </row>
    <row r="10" spans="2:4">
      <c r="B10" s="2" t="s">
        <v>16</v>
      </c>
      <c r="D10" s="5"/>
    </row>
    <row r="11" spans="2:4">
      <c r="B11" s="2" t="s">
        <v>17</v>
      </c>
      <c r="D11" s="5"/>
    </row>
    <row r="12" spans="2:4">
      <c r="B12" s="2" t="s">
        <v>18</v>
      </c>
      <c r="D12" s="5"/>
    </row>
    <row r="13" spans="2:4">
      <c r="B13" s="2" t="s">
        <v>19</v>
      </c>
      <c r="D13" s="5"/>
    </row>
    <row r="14" spans="2:4">
      <c r="B14" s="6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السجل العام</vt:lpstr>
      <vt:lpstr>الفواتير</vt:lpstr>
      <vt:lpstr>البيانات</vt:lpstr>
      <vt:lpstr>dddd</vt:lpstr>
      <vt:lpstr>الفواتير!Print_Area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MssG</dc:creator>
  <cp:lastModifiedBy>User</cp:lastModifiedBy>
  <cp:lastPrinted>2016-10-22T08:07:50Z</cp:lastPrinted>
  <dcterms:created xsi:type="dcterms:W3CDTF">2016-10-11T15:40:10Z</dcterms:created>
  <dcterms:modified xsi:type="dcterms:W3CDTF">2016-10-22T14:04:40Z</dcterms:modified>
</cp:coreProperties>
</file>